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G39"/>
  <c r="H37"/>
  <c r="I36" s="1"/>
  <c r="S36" s="1"/>
  <c r="H27"/>
  <c r="I26" s="1"/>
  <c r="S26" s="1"/>
  <c r="H22"/>
  <c r="I21" s="1"/>
  <c r="S21" s="1"/>
  <c r="H17"/>
  <c r="I16" s="1"/>
  <c r="S16" s="1"/>
  <c r="R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<sst xmlns="http://schemas.openxmlformats.org/spreadsheetml/2006/main" count="114" uniqueCount="72">
  <si>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</si>
  <si>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</si>
  <si>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</si>
  <si>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</si>
  <si>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</si>
  <si>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18.2.2023</t>
  </si>
  <si>
    <t>Domácí</t>
  </si>
  <si>
    <t>TJ Sokol Chvalíkovice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</si>
  <si>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</si>
  <si>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</si>
  <si>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</si>
  <si>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</si>
  <si>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</si>
  <si>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</si>
  <si>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</si>
  <si>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</si>
  <si>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</si>
  <si>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</si>
  <si>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</si>
  <si>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</si>
  <si>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</si>
  <si>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</si>
  <si>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Urbánek</t>
  </si>
  <si>
    <t>Radek</t>
  </si>
  <si>
    <t>Ladislav</t>
  </si>
  <si>
    <t>Kopecký</t>
  </si>
  <si>
    <t>Josef</t>
  </si>
  <si>
    <t>Jan</t>
  </si>
  <si>
    <t>Mückstein</t>
  </si>
  <si>
    <t>Kindl</t>
  </si>
  <si>
    <t>Jonas</t>
  </si>
  <si>
    <t>Roman</t>
  </si>
  <si>
    <t>Staněk</t>
  </si>
  <si>
    <t>Šípek</t>
  </si>
  <si>
    <t>Jiří</t>
  </si>
  <si>
    <t>Vojtěch</t>
  </si>
  <si>
    <t>Šmejda</t>
  </si>
  <si>
    <t>Aleš</t>
  </si>
  <si>
    <t>Jaroslav</t>
  </si>
  <si>
    <t>Čihák</t>
  </si>
  <si>
    <t>David</t>
  </si>
  <si>
    <t>Martin</t>
  </si>
  <si>
    <t>Celkový výkon družstva  </t>
  </si>
  <si>
    <t>Vedoucí družstva         Jméno:</t>
  </si>
  <si>
    <t>Jiří Staněk</t>
  </si>
  <si>
    <t>Bodový zisk</t>
  </si>
  <si>
    <t xml:space="preserve">Martin Čihák 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</si>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</sst>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36</v>
      </c>
      <c r="F8" s="12">
        <v>5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44</v>
      </c>
      <c r="P8" s="12">
        <v>1</v>
      </c>
      <c r="Q8" s="13">
        <f>IF(AND(ISBLANK(N8),ISBLANK(O8)),"",N8+O8)</f>
        <v>128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45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43</v>
      </c>
      <c r="P9" s="18">
        <v>2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54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57</v>
      </c>
      <c r="P10" s="18">
        <v>0</v>
      </c>
      <c r="Q10" s="19">
        <f>IF(AND(ISBLANK(N10),ISBLANK(O10)),"",N10+O10)</f>
        <v>143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74</v>
      </c>
      <c r="E11" s="23">
        <v>44</v>
      </c>
      <c r="F11" s="23">
        <v>0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43</v>
      </c>
      <c r="P11" s="23">
        <v>2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179</v>
      </c>
      <c r="F12" s="28">
        <f>IF(ISNUMBER($G12),SUM(F8:F11),"")</f>
        <v>5</v>
      </c>
      <c r="G12" s="29">
        <f>IF(SUM($G8:$G11)+SUM($Q8:$Q11)&gt;0,SUM(G8:G11),"")</f>
        <v>524</v>
      </c>
      <c r="H12" s="27">
        <f>IF(ISNUMBER($G12),SUM(H8:H11),"")</f>
        <v>2</v>
      </c>
      <c r="I12" s="99"/>
      <c r="K12" s="96">
        <v>23504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187</v>
      </c>
      <c r="P12" s="28">
        <f>IF(ISNUMBER($G12),SUM(P8:P11),"")</f>
        <v>5</v>
      </c>
      <c r="Q12" s="29">
        <f>IF(SUM($G8:$G11)+SUM($Q8:$Q11)&gt;0,SUM(Q8:Q11),"")</f>
        <v>540</v>
      </c>
      <c r="R12" s="27">
        <f>IF(ISNUMBER($G12),SUM(R8:R11),"")</f>
        <v>2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89</v>
      </c>
      <c r="E13" s="12">
        <v>45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91</v>
      </c>
      <c r="O13" s="12">
        <v>44</v>
      </c>
      <c r="P13" s="12">
        <v>3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59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108</v>
      </c>
      <c r="O14" s="18">
        <v>36</v>
      </c>
      <c r="P14" s="18">
        <v>2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45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107</v>
      </c>
      <c r="O15" s="18">
        <v>35</v>
      </c>
      <c r="P15" s="18">
        <v>3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43</v>
      </c>
      <c r="F16" s="23">
        <v>2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63</v>
      </c>
      <c r="P16" s="23">
        <v>2</v>
      </c>
      <c r="Q16" s="24">
        <f>IF(AND(ISBLANK(N16),ISBLANK(O16)),"",N16+O16)</f>
        <v>157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13599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192</v>
      </c>
      <c r="F17" s="28">
        <f>IF(ISNUMBER($G17),SUM(F13:F16),"")</f>
        <v>4</v>
      </c>
      <c r="G17" s="29">
        <f>IF(SUM($G13:$G16)+SUM($Q13:$Q16)&gt;0,SUM(G13:G16),"")</f>
        <v>554</v>
      </c>
      <c r="H17" s="27">
        <f>IF(ISNUMBER($G17),SUM(H13:H16),"")</f>
        <v>1</v>
      </c>
      <c r="I17" s="99"/>
      <c r="K17" s="96">
        <v>24446</v>
      </c>
      <c r="L17" s="97"/>
      <c r="M17" s="26" t="s">
        <v>18</v>
      </c>
      <c r="N17" s="27">
        <f>IF(ISNUMBER($G17),SUM(N13:N16),"")</f>
        <v>400</v>
      </c>
      <c r="O17" s="28">
        <f>IF(ISNUMBER($G17),SUM(O13:O16),"")</f>
        <v>178</v>
      </c>
      <c r="P17" s="28">
        <f>IF(ISNUMBER($G17),SUM(P13:P16),"")</f>
        <v>10</v>
      </c>
      <c r="Q17" s="29">
        <f>IF(SUM($G13:$G16)+SUM($Q13:$Q16)&gt;0,SUM(Q13:Q16),"")</f>
        <v>578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82</v>
      </c>
      <c r="E18" s="12">
        <v>27</v>
      </c>
      <c r="F18" s="12">
        <v>4</v>
      </c>
      <c r="G18" s="13">
        <f>IF(AND(ISBLANK(D18),ISBLANK(E18)),"",D18+E18)</f>
        <v>109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87</v>
      </c>
      <c r="O18" s="12">
        <v>41</v>
      </c>
      <c r="P18" s="12">
        <v>2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53</v>
      </c>
      <c r="F19" s="18">
        <v>1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36</v>
      </c>
      <c r="P19" s="18">
        <v>3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35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42</v>
      </c>
      <c r="P20" s="18">
        <v>2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35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45</v>
      </c>
      <c r="P21" s="23">
        <v>0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150</v>
      </c>
      <c r="F22" s="28">
        <f>IF(ISNUMBER($G22),SUM(F18:F21),"")</f>
        <v>6</v>
      </c>
      <c r="G22" s="29">
        <f>IF(SUM($G18:$G21)+SUM($Q18:$Q21)&gt;0,SUM(G18:G21),"")</f>
        <v>518</v>
      </c>
      <c r="H22" s="27">
        <f>IF(ISNUMBER($G22),SUM(H18:H21),"")</f>
        <v>2</v>
      </c>
      <c r="I22" s="99"/>
      <c r="K22" s="96">
        <v>11871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164</v>
      </c>
      <c r="P22" s="28">
        <f>IF(ISNUMBER($G22),SUM(P18:P21),"")</f>
        <v>7</v>
      </c>
      <c r="Q22" s="29">
        <f>IF(SUM($G18:$G21)+SUM($Q18:$Q21)&gt;0,SUM(Q18:Q21),"")</f>
        <v>514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45</v>
      </c>
      <c r="F23" s="12">
        <v>2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75</v>
      </c>
      <c r="O23" s="12">
        <v>35</v>
      </c>
      <c r="P23" s="12">
        <v>2</v>
      </c>
      <c r="Q23" s="13">
        <f>IF(AND(ISBLANK(N23),ISBLANK(O23)),"",N23+O23)</f>
        <v>110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36</v>
      </c>
      <c r="F24" s="18">
        <v>0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0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54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81</v>
      </c>
      <c r="O25" s="18">
        <v>54</v>
      </c>
      <c r="P25" s="18">
        <v>1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109</v>
      </c>
      <c r="E26" s="23">
        <v>62</v>
      </c>
      <c r="F26" s="23">
        <v>0</v>
      </c>
      <c r="G26" s="24">
        <f>IF(AND(ISBLANK(D26),ISBLANK(E26)),"",D26+E26)</f>
        <v>171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60</v>
      </c>
      <c r="P26" s="23">
        <v>1</v>
      </c>
      <c r="Q26" s="24">
        <f>IF(AND(ISBLANK(N26),ISBLANK(O26)),"",N26+O26)</f>
        <v>155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197</v>
      </c>
      <c r="F27" s="28">
        <f>IF(ISNUMBER($G27),SUM(F23:F26),"")</f>
        <v>2</v>
      </c>
      <c r="G27" s="29">
        <f>IF(SUM($G23:$G26)+SUM($Q23:$Q26)&gt;0,SUM(G23:G26),"")</f>
        <v>581</v>
      </c>
      <c r="H27" s="27">
        <f>IF(ISNUMBER($G27),SUM(H23:H26),"")</f>
        <v>3</v>
      </c>
      <c r="I27" s="99"/>
      <c r="K27" s="96">
        <v>16584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194</v>
      </c>
      <c r="P27" s="28">
        <f>IF(ISNUMBER($G27),SUM(P23:P26),"")</f>
        <v>4</v>
      </c>
      <c r="Q27" s="29">
        <f>IF(SUM($G23:$G26)+SUM($Q23:$Q26)&gt;0,SUM(Q23:Q26),"")</f>
        <v>543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101</v>
      </c>
      <c r="E28" s="12">
        <v>51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97</v>
      </c>
      <c r="O28" s="12">
        <v>36</v>
      </c>
      <c r="P28" s="12">
        <v>6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54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36</v>
      </c>
      <c r="P29" s="18">
        <v>0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61</v>
      </c>
      <c r="F30" s="18">
        <v>1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43</v>
      </c>
      <c r="P30" s="18">
        <v>1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54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52</v>
      </c>
      <c r="P31" s="23">
        <v>1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220</v>
      </c>
      <c r="F32" s="28">
        <f>IF(ISNUMBER($G32),SUM(F28:F31),"")</f>
        <v>2</v>
      </c>
      <c r="G32" s="29">
        <f>IF(SUM($G28:$G31)+SUM($Q28:$Q31)&gt;0,SUM(G28:G31),"")</f>
        <v>595</v>
      </c>
      <c r="H32" s="27">
        <f>IF(ISNUMBER($G32),SUM(H28:H31),"")</f>
        <v>4</v>
      </c>
      <c r="I32" s="99"/>
      <c r="K32" s="96">
        <v>11205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167</v>
      </c>
      <c r="P32" s="28">
        <f>IF(ISNUMBER($G32),SUM(P28:P31),"")</f>
        <v>8</v>
      </c>
      <c r="Q32" s="29">
        <f>IF(SUM($G28:$G31)+SUM($Q28:$Q31)&gt;0,SUM(Q28:Q31),"")</f>
        <v>525</v>
      </c>
      <c r="R32" s="27">
        <f>IF(ISNUMBER($G32),SUM(R28:R31),"")</f>
        <v>0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101</v>
      </c>
      <c r="E33" s="12">
        <v>43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94</v>
      </c>
      <c r="O33" s="12">
        <v>53</v>
      </c>
      <c r="P33" s="12">
        <v>0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45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44</v>
      </c>
      <c r="P34" s="18">
        <v>0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45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91</v>
      </c>
      <c r="O35" s="18">
        <v>61</v>
      </c>
      <c r="P35" s="18">
        <v>0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2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70</v>
      </c>
      <c r="P36" s="23">
        <v>0</v>
      </c>
      <c r="Q36" s="24">
        <f>IF(AND(ISBLANK(N36),ISBLANK(O36)),"",N36+O36)</f>
        <v>166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556</v>
      </c>
      <c r="H37" s="27">
        <f>IF(ISNUMBER($G37),SUM(H33:H36),"")</f>
        <v>1</v>
      </c>
      <c r="I37" s="99"/>
      <c r="K37" s="96">
        <v>16813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228</v>
      </c>
      <c r="P37" s="28">
        <f>IF(ISNUMBER($G37),SUM(P33:P36),"")</f>
        <v>0</v>
      </c>
      <c r="Q37" s="29">
        <f>IF(SUM($G33:$G36)+SUM($Q33:$Q36)&gt;0,SUM(Q33:Q36),"")</f>
        <v>601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2212</v>
      </c>
      <c r="E39" s="34">
        <f>IF(ISNUMBER($G39),SUM(E12,E17,E22,E27,E32,E37),"")</f>
        <v>1116</v>
      </c>
      <c r="F39" s="34">
        <f>IF(ISNUMBER($G39),SUM(F12,F17,F22,F27,F32,F37),"")</f>
        <v>23</v>
      </c>
      <c r="G39" s="35">
        <f>IF(SUM($G$8:$G$37)+SUM($Q$8:$Q$37)&gt;0,SUM(G12,G17,G22,G27,G32,G37),"")</f>
        <v>3328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2183</v>
      </c>
      <c r="O39" s="34">
        <f>IF(ISNUMBER($G39),SUM(O12,O17,O22,O27,O32,O37),"")</f>
        <v>1118</v>
      </c>
      <c r="P39" s="34">
        <f>IF(ISNUMBER($G39),SUM(P12,P17,P22,P27,P32,P37),"")</f>
        <v>34</v>
      </c>
      <c r="Q39" s="35">
        <f>IF(SUM($G$8:$G$37)+SUM($Q$8:$Q$37)&gt;0,SUM(Q12,Q17,Q22,Q27,Q32,Q37),"")</f>
        <v>3301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Start Rychnov n. Kn.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2023-02-19T07:41:38Z</dcterms:modified>
</cp:coreProperties>
</file>